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defaultThemeVersion="124226"/>
  <bookViews>
    <workbookView xWindow="-15" yWindow="-15" windowWidth="9720" windowHeight="7320" tabRatio="359"/>
  </bookViews>
  <sheets>
    <sheet name="braquets" sheetId="12" r:id="rId1"/>
    <sheet name="nbe dents" sheetId="16" r:id="rId2"/>
    <sheet name="Feuil1" sheetId="17" r:id="rId3"/>
  </sheets>
  <definedNames>
    <definedName name="_rl3">braquets!$E$13</definedName>
    <definedName name="circonférence">braquets!$X$3</definedName>
    <definedName name="d">#REF!</definedName>
    <definedName name="f">#REF!</definedName>
    <definedName name="plateau_1">braquets!$C$9</definedName>
    <definedName name="plateau_2">braquets!$E$9</definedName>
    <definedName name="plateau_3">braquets!$G$9</definedName>
    <definedName name="rl_1">braquets!$C$13</definedName>
    <definedName name="rl_10">braquets!$L$13</definedName>
    <definedName name="rl_11">braquets!$M$13</definedName>
    <definedName name="rl_12">braquets!$N$13</definedName>
    <definedName name="rl_13">braquets!$O$13</definedName>
    <definedName name="rl_2">braquets!$D$13</definedName>
    <definedName name="rl_3">braquets!$E$13</definedName>
    <definedName name="rl_4">braquets!$F$13</definedName>
    <definedName name="rl_5">braquets!$G$13</definedName>
    <definedName name="rl_6">braquets!$H$13</definedName>
    <definedName name="rl_7">braquets!$I$13</definedName>
    <definedName name="rl_8">braquets!$J$13</definedName>
    <definedName name="rl_9">braquets!$K$13</definedName>
    <definedName name="_xlnm.Print_Area" localSheetId="0">braquets!$B$2:$T$27</definedName>
  </definedNames>
  <calcPr calcId="125725"/>
</workbook>
</file>

<file path=xl/calcChain.xml><?xml version="1.0" encoding="utf-8"?>
<calcChain xmlns="http://schemas.openxmlformats.org/spreadsheetml/2006/main">
  <c r="X3" i="12"/>
  <c r="P29"/>
  <c r="P28"/>
  <c r="O29"/>
  <c r="O28"/>
  <c r="J29"/>
  <c r="J28"/>
  <c r="I29"/>
  <c r="I28"/>
  <c r="D29"/>
  <c r="C29"/>
  <c r="P26"/>
  <c r="W3"/>
  <c r="D28"/>
  <c r="C28"/>
  <c r="P27"/>
  <c r="O27"/>
  <c r="R29" l="1"/>
  <c r="R28"/>
  <c r="L29"/>
  <c r="L28"/>
  <c r="K29"/>
  <c r="Q29"/>
  <c r="F29"/>
  <c r="E28"/>
  <c r="E29"/>
  <c r="F28"/>
  <c r="Q28"/>
  <c r="Q27"/>
  <c r="K28"/>
  <c r="J27"/>
  <c r="I27"/>
  <c r="D27"/>
  <c r="C27"/>
  <c r="M28" l="1"/>
  <c r="S28"/>
  <c r="G28"/>
  <c r="K27"/>
  <c r="E27"/>
  <c r="O26"/>
  <c r="J26"/>
  <c r="I26"/>
  <c r="D26"/>
  <c r="C26"/>
  <c r="P25"/>
  <c r="O25"/>
  <c r="J25"/>
  <c r="I25"/>
  <c r="D25"/>
  <c r="C25"/>
  <c r="P24"/>
  <c r="O24"/>
  <c r="J24"/>
  <c r="I24"/>
  <c r="D24"/>
  <c r="C24"/>
  <c r="K24" l="1"/>
  <c r="K26"/>
  <c r="Q25"/>
  <c r="E24"/>
  <c r="Q24"/>
  <c r="K25"/>
  <c r="E26"/>
  <c r="Q26"/>
  <c r="E25"/>
  <c r="P23"/>
  <c r="O23"/>
  <c r="Q23" l="1"/>
  <c r="J23"/>
  <c r="I23"/>
  <c r="D23"/>
  <c r="C23"/>
  <c r="P22"/>
  <c r="O22"/>
  <c r="J22"/>
  <c r="I22"/>
  <c r="D22"/>
  <c r="C22"/>
  <c r="P21"/>
  <c r="O21"/>
  <c r="J21"/>
  <c r="I21"/>
  <c r="K21" l="1"/>
  <c r="Q22"/>
  <c r="K23"/>
  <c r="Q21"/>
  <c r="K22"/>
  <c r="E23"/>
  <c r="E22"/>
  <c r="D21"/>
  <c r="C21"/>
  <c r="P20"/>
  <c r="O20"/>
  <c r="J20"/>
  <c r="I20"/>
  <c r="D20"/>
  <c r="C20"/>
  <c r="P19"/>
  <c r="O19"/>
  <c r="J19"/>
  <c r="I19"/>
  <c r="D19"/>
  <c r="C19"/>
  <c r="P18"/>
  <c r="O18"/>
  <c r="J18"/>
  <c r="I18"/>
  <c r="D18"/>
  <c r="C18"/>
  <c r="P17"/>
  <c r="O17"/>
  <c r="J17"/>
  <c r="I17"/>
  <c r="D17"/>
  <c r="C17"/>
  <c r="V3"/>
  <c r="K17" l="1"/>
  <c r="Q18"/>
  <c r="K19"/>
  <c r="Q20"/>
  <c r="Q17"/>
  <c r="K18"/>
  <c r="Q19"/>
  <c r="K20"/>
  <c r="E17"/>
  <c r="E19"/>
  <c r="E21"/>
  <c r="E18"/>
  <c r="E20"/>
  <c r="L18"/>
  <c r="F20" l="1"/>
  <c r="R27"/>
  <c r="S27" s="1"/>
  <c r="L27"/>
  <c r="M27" s="1"/>
  <c r="F27"/>
  <c r="G27" s="1"/>
  <c r="F26"/>
  <c r="L25"/>
  <c r="R24"/>
  <c r="F25"/>
  <c r="R26"/>
  <c r="L24"/>
  <c r="L26"/>
  <c r="F24"/>
  <c r="R25"/>
  <c r="R23"/>
  <c r="L23"/>
  <c r="F22"/>
  <c r="F23"/>
  <c r="R21"/>
  <c r="F21"/>
  <c r="R20"/>
  <c r="L20"/>
  <c r="R17"/>
  <c r="R22"/>
  <c r="F19"/>
  <c r="L21"/>
  <c r="L22"/>
  <c r="L19"/>
  <c r="F18"/>
  <c r="R19"/>
  <c r="L17"/>
  <c r="M17" s="1"/>
  <c r="R18"/>
  <c r="F17"/>
  <c r="G24" l="1"/>
  <c r="M24"/>
  <c r="G18"/>
  <c r="G19"/>
  <c r="S25"/>
  <c r="G21"/>
  <c r="G22"/>
  <c r="G25"/>
  <c r="M26"/>
  <c r="S18"/>
  <c r="S22"/>
  <c r="S24"/>
  <c r="S20"/>
  <c r="M19"/>
  <c r="M23"/>
  <c r="S19"/>
  <c r="M22"/>
  <c r="S17"/>
  <c r="S21"/>
  <c r="S23"/>
  <c r="M25"/>
  <c r="G20"/>
  <c r="G17"/>
  <c r="M18"/>
  <c r="M21"/>
  <c r="M20"/>
  <c r="G23"/>
  <c r="S26"/>
  <c r="G26"/>
  <c r="M31" l="1"/>
  <c r="S31"/>
  <c r="G31"/>
</calcChain>
</file>

<file path=xl/sharedStrings.xml><?xml version="1.0" encoding="utf-8"?>
<sst xmlns="http://schemas.openxmlformats.org/spreadsheetml/2006/main" count="132" uniqueCount="102">
  <si>
    <t>Plateau</t>
  </si>
  <si>
    <t>Dvlpt</t>
  </si>
  <si>
    <t>Ecart</t>
  </si>
  <si>
    <t>RL</t>
  </si>
  <si>
    <t>Choix de la roue</t>
  </si>
  <si>
    <t>Choix des plateaux</t>
  </si>
  <si>
    <t>Grand</t>
  </si>
  <si>
    <t>Moyen</t>
  </si>
  <si>
    <t>Petit</t>
  </si>
  <si>
    <t>Diamètre</t>
  </si>
  <si>
    <t>ETRTO</t>
  </si>
  <si>
    <t>47-305</t>
  </si>
  <si>
    <t>16x1,75</t>
  </si>
  <si>
    <t>47-406</t>
  </si>
  <si>
    <t>20x1,75</t>
  </si>
  <si>
    <t>47-507</t>
  </si>
  <si>
    <t>24x1,75</t>
  </si>
  <si>
    <t>40-559</t>
  </si>
  <si>
    <t>47-559</t>
  </si>
  <si>
    <t>26x1,75</t>
  </si>
  <si>
    <t>54-559</t>
  </si>
  <si>
    <t>26x2,00</t>
  </si>
  <si>
    <t>20-622</t>
  </si>
  <si>
    <t>700x20c</t>
  </si>
  <si>
    <t>23-622</t>
  </si>
  <si>
    <t>700x23c</t>
  </si>
  <si>
    <t>25-622</t>
  </si>
  <si>
    <t>700x25c</t>
  </si>
  <si>
    <t>28-622</t>
  </si>
  <si>
    <t>700x28c</t>
  </si>
  <si>
    <t>32-622</t>
  </si>
  <si>
    <t>700x32c</t>
  </si>
  <si>
    <t>650x32b</t>
  </si>
  <si>
    <t>650x23c</t>
  </si>
  <si>
    <t>26x1,50</t>
  </si>
  <si>
    <t>mm</t>
  </si>
  <si>
    <t>roues</t>
  </si>
  <si>
    <t>32-584</t>
  </si>
  <si>
    <t>40-622</t>
  </si>
  <si>
    <t>47-622</t>
  </si>
  <si>
    <t>11-12-13-14-15-16-17-19-21 </t>
  </si>
  <si>
    <t>11-12-13-14-15-17-19-21-23</t>
  </si>
  <si>
    <t>12-13-14-15-16-17-18-19-21</t>
  </si>
  <si>
    <t>12-13-14-15-16-17-19-21-23</t>
  </si>
  <si>
    <t>12-13-14-15-17-19-21-23-25</t>
  </si>
  <si>
    <t>12-13-14-15-17-19-21-24-27</t>
  </si>
  <si>
    <t>13-14-15-16-17-18-19-21-23</t>
  </si>
  <si>
    <t>13-14-15-16-17-19-21-23-25</t>
  </si>
  <si>
    <t>14-15-16-17-18-19-21-23-25</t>
  </si>
  <si>
    <t>9 vitesses</t>
  </si>
  <si>
    <r>
      <t>11-12-13-14-15-17-</t>
    </r>
    <r>
      <rPr>
        <b/>
        <sz val="11"/>
        <color rgb="FF333333"/>
        <rFont val="Arial"/>
        <family val="2"/>
      </rPr>
      <t>19-21-23-25-28</t>
    </r>
    <r>
      <rPr>
        <sz val="11"/>
        <color rgb="FF333333"/>
        <rFont val="Arial"/>
        <family val="2"/>
      </rPr>
      <t> </t>
    </r>
  </si>
  <si>
    <t>11-12-13-14-15-16-17-19-21-23-25 Dents</t>
  </si>
  <si>
    <t>11-12-13-14-15-16-17-18-19-21-23 Dents</t>
  </si>
  <si>
    <t xml:space="preserve">11-13-15-17-19-21-24-27-31-35-40 </t>
  </si>
  <si>
    <t>ou 11-13-15-17-19-21-24-28-32-37-42</t>
  </si>
  <si>
    <t>11v</t>
  </si>
  <si>
    <t>11-13-15-17-19-21-24-28-32-36</t>
  </si>
  <si>
    <t>11-13-15-17-19-21-23-26-30-34</t>
  </si>
  <si>
    <t>11-12-14-16-18-20-22-25-28-32</t>
  </si>
  <si>
    <t>10 v</t>
  </si>
  <si>
    <t>11-12-14-16-18-21-24-28-32</t>
  </si>
  <si>
    <t>11-13-15-17-20-23-26-30-34</t>
  </si>
  <si>
    <t>Technologie à 11 vitesses X-DOME™ (10 - 12 - 14 - 16 - 18 - 21 - 24 - 28 - 32 - 36 - 42)</t>
  </si>
  <si>
    <t>26"</t>
  </si>
  <si>
    <t>30-559</t>
  </si>
  <si>
    <t>57-559</t>
  </si>
  <si>
    <t>47-584</t>
  </si>
  <si>
    <t>50-584</t>
  </si>
  <si>
    <t>57-584</t>
  </si>
  <si>
    <t>50-622</t>
  </si>
  <si>
    <t>29"</t>
  </si>
  <si>
    <t>57-622</t>
  </si>
  <si>
    <t>23-584</t>
  </si>
  <si>
    <t>27,5"</t>
  </si>
  <si>
    <t>26x2,25</t>
  </si>
  <si>
    <t>26x1,20</t>
  </si>
  <si>
    <t>27,5x2,00</t>
  </si>
  <si>
    <t>27,5x1,75</t>
  </si>
  <si>
    <t>27,5x2,25</t>
  </si>
  <si>
    <t>29x1,75</t>
  </si>
  <si>
    <t>29x2,00</t>
  </si>
  <si>
    <t>29x2,25</t>
  </si>
  <si>
    <t>29x1,50</t>
  </si>
  <si>
    <t xml:space="preserve"> n = sans</t>
  </si>
  <si>
    <t>12 vitesses 10-50 dents (10, 12, 14, 16, 18, 21, 24, 28, 32, 36, 42, 50)</t>
  </si>
  <si>
    <t xml:space="preserve">Choix de la roue libre </t>
  </si>
  <si>
    <t>Rapport</t>
  </si>
  <si>
    <t>Cliquez</t>
  </si>
  <si>
    <t>https://danielclerc.fr/reflexions_velo_braquets.htm</t>
  </si>
  <si>
    <t>Pour le choix de la roue, il faut cliquer : ce sont les valeurs dans le tableau gris à droite. Vous pouvez modifier les circonférences en mm.</t>
  </si>
  <si>
    <t>Vous pouvez mettre toutes les données que vous souhaitez dans les cases jaunes des plateaux et des pignons.</t>
  </si>
  <si>
    <t>"n" pour sans.</t>
  </si>
  <si>
    <t>Cette solution est complète !</t>
  </si>
  <si>
    <t>Elle va du mono plateau avec mono pignon au trois plateaux avec douze pignons.</t>
  </si>
  <si>
    <t>Elle propose la plupart des diamètres de roues : 16' - 20' - 24' - 26' - 650 &amp; 27.5 - 700c &amp; 28'/29'</t>
  </si>
  <si>
    <t>Elle propose les pneus les plus courants.</t>
  </si>
  <si>
    <t>Elle affiche le rapport, le développement et l'écart.</t>
  </si>
  <si>
    <t>Elle n'affiche que les données choisies.</t>
  </si>
  <si>
    <t>Feuille de calcul sous Excel</t>
  </si>
  <si>
    <t>moy. Écarts</t>
  </si>
  <si>
    <t>La moyenne des écarts.</t>
  </si>
  <si>
    <t>Daniel CLERC  2020</t>
  </si>
</sst>
</file>

<file path=xl/styles.xml><?xml version="1.0" encoding="utf-8"?>
<styleSheet xmlns="http://schemas.openxmlformats.org/spreadsheetml/2006/main">
  <fonts count="22">
    <font>
      <sz val="10"/>
      <name val="Geneva"/>
    </font>
    <font>
      <sz val="8"/>
      <name val="Geneva"/>
    </font>
    <font>
      <sz val="12"/>
      <name val="Arial Narrow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i/>
      <sz val="9"/>
      <name val="Arial Narrow"/>
      <family val="2"/>
    </font>
    <font>
      <sz val="11"/>
      <color rgb="FF333333"/>
      <name val="Arial"/>
      <family val="2"/>
    </font>
    <font>
      <b/>
      <sz val="11"/>
      <color rgb="FF333333"/>
      <name val="Arial"/>
      <family val="2"/>
    </font>
    <font>
      <sz val="10"/>
      <color rgb="FF222222"/>
      <name val="Arial"/>
      <family val="2"/>
    </font>
    <font>
      <sz val="9"/>
      <color rgb="FF000000"/>
      <name val="Arial"/>
      <family val="2"/>
    </font>
    <font>
      <sz val="8"/>
      <color rgb="FF222222"/>
      <name val="Verdana"/>
      <family val="2"/>
    </font>
    <font>
      <sz val="10"/>
      <color rgb="FF000000"/>
      <name val="Arial"/>
      <family val="2"/>
    </font>
    <font>
      <sz val="8"/>
      <color rgb="FF333333"/>
      <name val="Arial"/>
      <family val="2"/>
    </font>
    <font>
      <b/>
      <sz val="14"/>
      <color theme="0"/>
      <name val="Arial Narrow"/>
      <family val="2"/>
    </font>
    <font>
      <sz val="11"/>
      <name val="Calibri"/>
      <family val="2"/>
    </font>
    <font>
      <sz val="14"/>
      <name val="Arial Narrow"/>
      <family val="2"/>
    </font>
    <font>
      <sz val="14"/>
      <color indexed="42"/>
      <name val="Arial Narrow"/>
      <family val="2"/>
    </font>
    <font>
      <i/>
      <sz val="14"/>
      <name val="Arial Narrow"/>
      <family val="2"/>
    </font>
    <font>
      <sz val="14"/>
      <color theme="0"/>
      <name val="Arial Narrow"/>
      <family val="2"/>
    </font>
    <font>
      <b/>
      <i/>
      <sz val="14"/>
      <name val="Arial Narrow"/>
      <family val="2"/>
    </font>
    <font>
      <sz val="16"/>
      <color indexed="9"/>
      <name val="Comic Sans MS"/>
      <family val="4"/>
    </font>
    <font>
      <b/>
      <sz val="1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4" borderId="0" xfId="0" applyFont="1" applyFill="1" applyBorder="1" applyAlignment="1" applyProtection="1">
      <alignment horizontal="center" vertical="center"/>
      <protection hidden="1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0" fillId="5" borderId="0" xfId="0" applyFill="1"/>
    <xf numFmtId="0" fontId="10" fillId="5" borderId="0" xfId="0" applyFont="1" applyFill="1" applyAlignment="1">
      <alignment vertical="top" wrapText="1"/>
    </xf>
    <xf numFmtId="0" fontId="11" fillId="0" borderId="0" xfId="0" applyFont="1"/>
    <xf numFmtId="0" fontId="12" fillId="0" borderId="0" xfId="0" applyFont="1" applyAlignment="1">
      <alignment horizontal="left" wrapText="1" indent="1"/>
    </xf>
    <xf numFmtId="0" fontId="13" fillId="4" borderId="0" xfId="0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4" fillId="0" borderId="0" xfId="0" applyFont="1"/>
    <xf numFmtId="0" fontId="2" fillId="0" borderId="0" xfId="0" quotePrefix="1" applyFont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6" fillId="4" borderId="0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6" fillId="4" borderId="9" xfId="0" applyFont="1" applyFill="1" applyBorder="1" applyAlignment="1" applyProtection="1">
      <alignment horizontal="center"/>
      <protection hidden="1"/>
    </xf>
    <xf numFmtId="0" fontId="15" fillId="4" borderId="18" xfId="0" applyFont="1" applyFill="1" applyBorder="1" applyAlignment="1" applyProtection="1">
      <alignment horizontal="right"/>
      <protection hidden="1"/>
    </xf>
    <xf numFmtId="0" fontId="15" fillId="4" borderId="19" xfId="0" applyFont="1" applyFill="1" applyBorder="1" applyAlignment="1" applyProtection="1">
      <alignment horizontal="center"/>
      <protection hidden="1"/>
    </xf>
    <xf numFmtId="0" fontId="15" fillId="4" borderId="20" xfId="0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>
      <alignment horizontal="center"/>
    </xf>
    <xf numFmtId="0" fontId="15" fillId="4" borderId="21" xfId="0" applyFont="1" applyFill="1" applyBorder="1" applyAlignment="1" applyProtection="1">
      <alignment horizontal="right"/>
      <protection hidden="1"/>
    </xf>
    <xf numFmtId="0" fontId="15" fillId="4" borderId="22" xfId="0" applyFont="1" applyFill="1" applyBorder="1" applyAlignment="1" applyProtection="1">
      <alignment horizontal="center"/>
      <protection hidden="1"/>
    </xf>
    <xf numFmtId="0" fontId="3" fillId="3" borderId="2" xfId="0" applyFont="1" applyFill="1" applyBorder="1" applyAlignment="1" applyProtection="1">
      <alignment horizontal="center" vertical="center"/>
      <protection hidden="1"/>
    </xf>
    <xf numFmtId="0" fontId="3" fillId="3" borderId="4" xfId="0" applyFont="1" applyFill="1" applyBorder="1" applyAlignment="1" applyProtection="1">
      <alignment horizontal="center" vertical="center"/>
      <protection hidden="1"/>
    </xf>
    <xf numFmtId="0" fontId="15" fillId="8" borderId="0" xfId="0" applyFont="1" applyFill="1" applyBorder="1" applyAlignment="1">
      <alignment horizontal="center"/>
    </xf>
    <xf numFmtId="0" fontId="15" fillId="4" borderId="0" xfId="0" applyFont="1" applyFill="1" applyBorder="1" applyProtection="1">
      <protection hidden="1"/>
    </xf>
    <xf numFmtId="0" fontId="3" fillId="8" borderId="0" xfId="0" applyFont="1" applyFill="1" applyBorder="1" applyAlignment="1" applyProtection="1">
      <alignment horizontal="center" vertical="center"/>
      <protection hidden="1"/>
    </xf>
    <xf numFmtId="0" fontId="17" fillId="4" borderId="21" xfId="0" applyFont="1" applyFill="1" applyBorder="1" applyAlignment="1" applyProtection="1">
      <alignment horizontal="right" vertical="center"/>
      <protection hidden="1"/>
    </xf>
    <xf numFmtId="0" fontId="3" fillId="3" borderId="5" xfId="0" applyFont="1" applyFill="1" applyBorder="1" applyAlignment="1" applyProtection="1">
      <alignment horizontal="center" vertical="center"/>
      <protection hidden="1"/>
    </xf>
    <xf numFmtId="0" fontId="15" fillId="8" borderId="21" xfId="0" applyFont="1" applyFill="1" applyBorder="1" applyAlignment="1" applyProtection="1">
      <alignment horizontal="right"/>
      <protection hidden="1"/>
    </xf>
    <xf numFmtId="0" fontId="15" fillId="8" borderId="0" xfId="0" applyFont="1" applyFill="1" applyBorder="1" applyAlignment="1" applyProtection="1">
      <alignment horizontal="center"/>
      <protection hidden="1"/>
    </xf>
    <xf numFmtId="0" fontId="18" fillId="8" borderId="0" xfId="0" applyFont="1" applyFill="1" applyBorder="1" applyAlignment="1" applyProtection="1">
      <alignment horizontal="center"/>
      <protection hidden="1"/>
    </xf>
    <xf numFmtId="0" fontId="15" fillId="4" borderId="21" xfId="0" applyFont="1" applyFill="1" applyBorder="1" applyAlignment="1" applyProtection="1">
      <alignment horizontal="center"/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3" fillId="3" borderId="6" xfId="0" applyFont="1" applyFill="1" applyBorder="1" applyAlignment="1" applyProtection="1">
      <alignment horizontal="center" vertical="center"/>
      <protection hidden="1"/>
    </xf>
    <xf numFmtId="0" fontId="3" fillId="3" borderId="7" xfId="0" applyFont="1" applyFill="1" applyBorder="1" applyAlignment="1" applyProtection="1">
      <alignment horizontal="center" vertical="center"/>
      <protection hidden="1"/>
    </xf>
    <xf numFmtId="0" fontId="3" fillId="3" borderId="8" xfId="0" applyFont="1" applyFill="1" applyBorder="1" applyAlignment="1" applyProtection="1">
      <alignment horizontal="center" vertical="center"/>
      <protection hidden="1"/>
    </xf>
    <xf numFmtId="0" fontId="3" fillId="9" borderId="5" xfId="0" applyFont="1" applyFill="1" applyBorder="1" applyAlignment="1">
      <alignment horizontal="center"/>
    </xf>
    <xf numFmtId="0" fontId="15" fillId="8" borderId="0" xfId="0" applyFont="1" applyFill="1" applyAlignment="1">
      <alignment horizontal="center"/>
    </xf>
    <xf numFmtId="0" fontId="15" fillId="8" borderId="21" xfId="0" applyFont="1" applyFill="1" applyBorder="1" applyAlignment="1">
      <alignment horizontal="right"/>
    </xf>
    <xf numFmtId="0" fontId="19" fillId="9" borderId="1" xfId="0" applyFont="1" applyFill="1" applyBorder="1" applyAlignment="1" applyProtection="1">
      <alignment horizontal="center"/>
      <protection hidden="1"/>
    </xf>
    <xf numFmtId="0" fontId="19" fillId="9" borderId="1" xfId="0" applyFont="1" applyFill="1" applyBorder="1" applyAlignment="1">
      <alignment horizontal="center"/>
    </xf>
    <xf numFmtId="0" fontId="19" fillId="8" borderId="0" xfId="0" applyFont="1" applyFill="1" applyBorder="1" applyAlignment="1" applyProtection="1">
      <alignment horizontal="center"/>
      <protection hidden="1"/>
    </xf>
    <xf numFmtId="0" fontId="15" fillId="8" borderId="22" xfId="0" applyFont="1" applyFill="1" applyBorder="1" applyAlignment="1">
      <alignment horizontal="center"/>
    </xf>
    <xf numFmtId="1" fontId="3" fillId="10" borderId="1" xfId="0" applyNumberFormat="1" applyFont="1" applyFill="1" applyBorder="1" applyAlignment="1" applyProtection="1">
      <alignment horizontal="center" vertical="center"/>
      <protection hidden="1"/>
    </xf>
    <xf numFmtId="1" fontId="3" fillId="11" borderId="1" xfId="0" applyNumberFormat="1" applyFont="1" applyFill="1" applyBorder="1" applyAlignment="1" applyProtection="1">
      <alignment horizontal="center" vertical="center"/>
      <protection hidden="1"/>
    </xf>
    <xf numFmtId="2" fontId="3" fillId="10" borderId="1" xfId="0" applyNumberFormat="1" applyFont="1" applyFill="1" applyBorder="1" applyAlignment="1" applyProtection="1">
      <alignment horizontal="center" vertical="center"/>
      <protection hidden="1"/>
    </xf>
    <xf numFmtId="2" fontId="3" fillId="11" borderId="1" xfId="0" applyNumberFormat="1" applyFont="1" applyFill="1" applyBorder="1" applyAlignment="1" applyProtection="1">
      <alignment horizontal="center" vertical="center"/>
      <protection hidden="1"/>
    </xf>
    <xf numFmtId="9" fontId="3" fillId="8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1" xfId="0" applyNumberFormat="1" applyFont="1" applyBorder="1" applyAlignment="1">
      <alignment horizontal="center" vertical="center"/>
    </xf>
    <xf numFmtId="0" fontId="15" fillId="8" borderId="0" xfId="0" applyFont="1" applyFill="1" applyBorder="1" applyAlignment="1">
      <alignment horizontal="center" vertical="center"/>
    </xf>
    <xf numFmtId="9" fontId="19" fillId="8" borderId="0" xfId="0" applyNumberFormat="1" applyFont="1" applyFill="1" applyBorder="1" applyAlignment="1" applyProtection="1">
      <alignment horizontal="center" vertical="center"/>
      <protection hidden="1"/>
    </xf>
    <xf numFmtId="0" fontId="18" fillId="8" borderId="0" xfId="0" applyFont="1" applyFill="1" applyBorder="1" applyAlignment="1">
      <alignment horizontal="left"/>
    </xf>
    <xf numFmtId="2" fontId="3" fillId="0" borderId="1" xfId="0" applyNumberFormat="1" applyFont="1" applyFill="1" applyBorder="1" applyAlignment="1">
      <alignment horizontal="center"/>
    </xf>
    <xf numFmtId="0" fontId="15" fillId="8" borderId="23" xfId="0" applyFont="1" applyFill="1" applyBorder="1" applyAlignment="1">
      <alignment horizontal="right"/>
    </xf>
    <xf numFmtId="0" fontId="15" fillId="8" borderId="9" xfId="0" applyFont="1" applyFill="1" applyBorder="1" applyAlignment="1">
      <alignment horizontal="center"/>
    </xf>
    <xf numFmtId="0" fontId="15" fillId="8" borderId="24" xfId="0" applyFont="1" applyFill="1" applyBorder="1" applyAlignment="1">
      <alignment horizontal="center"/>
    </xf>
    <xf numFmtId="0" fontId="20" fillId="4" borderId="0" xfId="0" applyFont="1" applyFill="1" applyBorder="1" applyAlignment="1" applyProtection="1">
      <alignment horizontal="left"/>
      <protection hidden="1"/>
    </xf>
    <xf numFmtId="0" fontId="19" fillId="8" borderId="0" xfId="0" applyFont="1" applyFill="1" applyBorder="1" applyAlignment="1">
      <alignment horizontal="center"/>
    </xf>
    <xf numFmtId="0" fontId="21" fillId="12" borderId="2" xfId="0" applyFont="1" applyFill="1" applyBorder="1" applyAlignment="1" applyProtection="1">
      <alignment horizontal="center" vertical="center"/>
      <protection hidden="1"/>
    </xf>
    <xf numFmtId="0" fontId="21" fillId="12" borderId="3" xfId="0" applyFont="1" applyFill="1" applyBorder="1" applyAlignment="1" applyProtection="1">
      <alignment horizontal="center" vertical="center"/>
      <protection hidden="1"/>
    </xf>
    <xf numFmtId="0" fontId="21" fillId="12" borderId="4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2" borderId="15" xfId="0" quotePrefix="1" applyFont="1" applyFill="1" applyBorder="1" applyAlignment="1">
      <alignment horizontal="center" vertical="center"/>
    </xf>
    <xf numFmtId="0" fontId="15" fillId="2" borderId="16" xfId="0" quotePrefix="1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6" borderId="10" xfId="0" quotePrefix="1" applyFont="1" applyFill="1" applyBorder="1" applyAlignment="1">
      <alignment horizontal="center" vertical="center"/>
    </xf>
    <xf numFmtId="0" fontId="15" fillId="6" borderId="0" xfId="0" quotePrefix="1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5" fillId="2" borderId="10" xfId="0" quotePrefix="1" applyFont="1" applyFill="1" applyBorder="1" applyAlignment="1">
      <alignment horizontal="center" vertical="center"/>
    </xf>
    <xf numFmtId="0" fontId="15" fillId="2" borderId="0" xfId="0" quotePrefix="1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5" fillId="7" borderId="10" xfId="0" applyFont="1" applyFill="1" applyBorder="1" applyAlignment="1">
      <alignment horizontal="center" vertical="center"/>
    </xf>
    <xf numFmtId="0" fontId="15" fillId="7" borderId="0" xfId="0" quotePrefix="1" applyFont="1" applyFill="1" applyBorder="1" applyAlignment="1">
      <alignment horizontal="center" vertical="center"/>
    </xf>
    <xf numFmtId="0" fontId="15" fillId="7" borderId="11" xfId="0" applyFont="1" applyFill="1" applyBorder="1" applyAlignment="1">
      <alignment horizontal="center" vertical="center"/>
    </xf>
    <xf numFmtId="0" fontId="15" fillId="7" borderId="10" xfId="0" quotePrefix="1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12" xfId="0" quotePrefix="1" applyFont="1" applyFill="1" applyBorder="1" applyAlignment="1">
      <alignment horizontal="center" vertical="center"/>
    </xf>
    <xf numFmtId="0" fontId="15" fillId="6" borderId="13" xfId="0" quotePrefix="1" applyFont="1" applyFill="1" applyBorder="1" applyAlignment="1">
      <alignment horizontal="center" vertical="center"/>
    </xf>
    <xf numFmtId="0" fontId="15" fillId="6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366FF"/>
      <color rgb="FFDDDDD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4"/>
  <sheetViews>
    <sheetView showGridLines="0" tabSelected="1" zoomScale="80" zoomScaleNormal="80" workbookViewId="0">
      <selection activeCell="X4" sqref="X4"/>
    </sheetView>
  </sheetViews>
  <sheetFormatPr baseColWidth="10" defaultRowHeight="15.75"/>
  <cols>
    <col min="1" max="1" width="3.42578125" style="2" customWidth="1"/>
    <col min="2" max="2" width="4.5703125" style="1" customWidth="1"/>
    <col min="3" max="19" width="9" style="2" customWidth="1"/>
    <col min="20" max="20" width="7" style="2" customWidth="1"/>
    <col min="21" max="21" width="8.5703125" style="2" customWidth="1"/>
    <col min="22" max="24" width="12.5703125" style="2" customWidth="1"/>
    <col min="25" max="16384" width="11.42578125" style="2"/>
  </cols>
  <sheetData>
    <row r="1" spans="1:25" ht="19.5" customHeight="1" thickBot="1">
      <c r="A1" s="19"/>
      <c r="B1" s="20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9.5" customHeight="1" thickBot="1">
      <c r="A2" s="19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6"/>
      <c r="U2" s="27"/>
      <c r="V2" s="19"/>
      <c r="W2" s="19"/>
      <c r="X2" s="19"/>
      <c r="Y2" s="19"/>
    </row>
    <row r="3" spans="1:25" ht="19.5" customHeight="1" thickBot="1">
      <c r="A3" s="19"/>
      <c r="B3" s="28"/>
      <c r="C3" s="65" t="s">
        <v>4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9"/>
      <c r="U3" s="27"/>
      <c r="V3" s="67" t="str">
        <f>C5</f>
        <v>26x1,20</v>
      </c>
      <c r="W3" s="68">
        <f>MATCH(C5,W6:W27,0)</f>
        <v>4</v>
      </c>
      <c r="X3" s="69">
        <f>CHOOSE(W3,X6,X7,X8,X9,X10,X11,X12,X13,X14,X15,X16,X17,X18,X19,X20,X21,X22,X23,X24,X25,X26,X27)/1000</f>
        <v>1.948</v>
      </c>
      <c r="Y3" s="70"/>
    </row>
    <row r="4" spans="1:25" ht="19.5" customHeight="1" thickBot="1">
      <c r="A4" s="19"/>
      <c r="B4" s="28"/>
      <c r="C4" s="23" t="s">
        <v>9</v>
      </c>
      <c r="D4" s="23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9"/>
      <c r="U4" s="27"/>
      <c r="V4" s="70"/>
      <c r="W4" s="70"/>
      <c r="X4" s="70"/>
      <c r="Y4" s="70"/>
    </row>
    <row r="5" spans="1:25" ht="19.5" customHeight="1" thickBot="1">
      <c r="A5" s="19"/>
      <c r="B5" s="28"/>
      <c r="C5" s="30" t="s">
        <v>75</v>
      </c>
      <c r="D5" s="31"/>
      <c r="E5" s="32"/>
      <c r="F5" s="13" t="s">
        <v>87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29"/>
      <c r="U5" s="27"/>
      <c r="V5" s="71" t="s">
        <v>10</v>
      </c>
      <c r="W5" s="70" t="s">
        <v>36</v>
      </c>
      <c r="X5" s="70" t="s">
        <v>35</v>
      </c>
      <c r="Y5" s="70"/>
    </row>
    <row r="6" spans="1:25" ht="19.5" customHeight="1">
      <c r="A6" s="19"/>
      <c r="B6" s="28"/>
      <c r="C6" s="34"/>
      <c r="D6" s="34"/>
      <c r="E6" s="22"/>
      <c r="F6" s="22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29"/>
      <c r="U6" s="27"/>
      <c r="V6" s="72" t="s">
        <v>11</v>
      </c>
      <c r="W6" s="73" t="s">
        <v>12</v>
      </c>
      <c r="X6" s="74">
        <v>1270</v>
      </c>
      <c r="Y6" s="70">
        <v>16</v>
      </c>
    </row>
    <row r="7" spans="1:25" ht="19.5" customHeight="1">
      <c r="A7" s="19"/>
      <c r="B7" s="28"/>
      <c r="C7" s="65" t="s">
        <v>5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29"/>
      <c r="U7" s="27"/>
      <c r="V7" s="75" t="s">
        <v>13</v>
      </c>
      <c r="W7" s="76" t="s">
        <v>14</v>
      </c>
      <c r="X7" s="77">
        <v>1580</v>
      </c>
      <c r="Y7" s="70">
        <v>20</v>
      </c>
    </row>
    <row r="8" spans="1:25" ht="19.5" customHeight="1" thickBot="1">
      <c r="A8" s="19"/>
      <c r="B8" s="35"/>
      <c r="C8" s="21" t="s">
        <v>6</v>
      </c>
      <c r="D8" s="22"/>
      <c r="E8" s="21" t="s">
        <v>7</v>
      </c>
      <c r="F8" s="22"/>
      <c r="G8" s="21" t="s">
        <v>8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9"/>
      <c r="U8" s="27"/>
      <c r="V8" s="78" t="s">
        <v>15</v>
      </c>
      <c r="W8" s="79" t="s">
        <v>16</v>
      </c>
      <c r="X8" s="80">
        <v>1900</v>
      </c>
      <c r="Y8" s="70">
        <v>24</v>
      </c>
    </row>
    <row r="9" spans="1:25" ht="19.5" customHeight="1" thickBot="1">
      <c r="A9" s="19"/>
      <c r="B9" s="28"/>
      <c r="C9" s="36">
        <v>50</v>
      </c>
      <c r="D9" s="22"/>
      <c r="E9" s="36">
        <v>42</v>
      </c>
      <c r="F9" s="22"/>
      <c r="G9" s="36">
        <v>20</v>
      </c>
      <c r="H9" s="22"/>
      <c r="I9" s="13" t="s">
        <v>83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9"/>
      <c r="U9" s="27"/>
      <c r="V9" s="75" t="s">
        <v>64</v>
      </c>
      <c r="W9" s="76" t="s">
        <v>75</v>
      </c>
      <c r="X9" s="77">
        <v>1948</v>
      </c>
      <c r="Y9" s="70" t="s">
        <v>63</v>
      </c>
    </row>
    <row r="10" spans="1:25" ht="19.5" customHeight="1">
      <c r="A10" s="19"/>
      <c r="B10" s="37"/>
      <c r="C10" s="34"/>
      <c r="D10" s="38"/>
      <c r="E10" s="34"/>
      <c r="F10" s="38"/>
      <c r="G10" s="34"/>
      <c r="H10" s="38"/>
      <c r="I10" s="39"/>
      <c r="J10" s="38"/>
      <c r="K10" s="22"/>
      <c r="L10" s="22"/>
      <c r="M10" s="22"/>
      <c r="N10" s="22"/>
      <c r="O10" s="22"/>
      <c r="P10" s="22"/>
      <c r="Q10" s="22"/>
      <c r="R10" s="22"/>
      <c r="S10" s="22"/>
      <c r="T10" s="29"/>
      <c r="U10" s="27"/>
      <c r="V10" s="75" t="s">
        <v>17</v>
      </c>
      <c r="W10" s="76" t="s">
        <v>34</v>
      </c>
      <c r="X10" s="77">
        <v>2030</v>
      </c>
      <c r="Y10" s="70" t="s">
        <v>63</v>
      </c>
    </row>
    <row r="11" spans="1:25" ht="19.5" customHeight="1">
      <c r="A11" s="19"/>
      <c r="B11" s="35"/>
      <c r="C11" s="65" t="s">
        <v>85</v>
      </c>
      <c r="D11" s="22"/>
      <c r="E11" s="5"/>
      <c r="F11" s="22"/>
      <c r="G11" s="5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9"/>
      <c r="U11" s="27"/>
      <c r="V11" s="75" t="s">
        <v>18</v>
      </c>
      <c r="W11" s="76" t="s">
        <v>19</v>
      </c>
      <c r="X11" s="77">
        <v>2050</v>
      </c>
      <c r="Y11" s="70" t="s">
        <v>63</v>
      </c>
    </row>
    <row r="12" spans="1:25" ht="19.5" customHeight="1" thickBot="1">
      <c r="A12" s="19"/>
      <c r="B12" s="40"/>
      <c r="C12" s="41">
        <v>1</v>
      </c>
      <c r="D12" s="41">
        <v>2</v>
      </c>
      <c r="E12" s="41">
        <v>3</v>
      </c>
      <c r="F12" s="41">
        <v>4</v>
      </c>
      <c r="G12" s="41">
        <v>5</v>
      </c>
      <c r="H12" s="41">
        <v>6</v>
      </c>
      <c r="I12" s="41">
        <v>7</v>
      </c>
      <c r="J12" s="41">
        <v>8</v>
      </c>
      <c r="K12" s="41">
        <v>9</v>
      </c>
      <c r="L12" s="41">
        <v>10</v>
      </c>
      <c r="M12" s="41">
        <v>11</v>
      </c>
      <c r="N12" s="41">
        <v>12</v>
      </c>
      <c r="O12" s="41">
        <v>13</v>
      </c>
      <c r="P12" s="22"/>
      <c r="Q12" s="22"/>
      <c r="R12" s="22"/>
      <c r="S12" s="22"/>
      <c r="T12" s="29"/>
      <c r="U12" s="27"/>
      <c r="V12" s="75" t="s">
        <v>20</v>
      </c>
      <c r="W12" s="76" t="s">
        <v>21</v>
      </c>
      <c r="X12" s="77">
        <v>2080</v>
      </c>
      <c r="Y12" s="70" t="s">
        <v>63</v>
      </c>
    </row>
    <row r="13" spans="1:25" ht="19.5" customHeight="1" thickBot="1">
      <c r="A13" s="19"/>
      <c r="B13" s="28"/>
      <c r="C13" s="42">
        <v>10</v>
      </c>
      <c r="D13" s="43">
        <v>12</v>
      </c>
      <c r="E13" s="43">
        <v>14</v>
      </c>
      <c r="F13" s="43">
        <v>16</v>
      </c>
      <c r="G13" s="43">
        <v>18</v>
      </c>
      <c r="H13" s="43">
        <v>21</v>
      </c>
      <c r="I13" s="43">
        <v>24</v>
      </c>
      <c r="J13" s="43">
        <v>28</v>
      </c>
      <c r="K13" s="43">
        <v>32</v>
      </c>
      <c r="L13" s="43">
        <v>36</v>
      </c>
      <c r="M13" s="43">
        <v>42</v>
      </c>
      <c r="N13" s="44">
        <v>50</v>
      </c>
      <c r="O13" s="45">
        <v>60</v>
      </c>
      <c r="P13" s="46"/>
      <c r="Q13" s="22"/>
      <c r="R13" s="13" t="s">
        <v>83</v>
      </c>
      <c r="S13" s="22"/>
      <c r="T13" s="29"/>
      <c r="U13" s="27"/>
      <c r="V13" s="75" t="s">
        <v>65</v>
      </c>
      <c r="W13" s="81" t="s">
        <v>74</v>
      </c>
      <c r="X13" s="77">
        <v>2120</v>
      </c>
      <c r="Y13" s="70" t="s">
        <v>63</v>
      </c>
    </row>
    <row r="14" spans="1:25" ht="19.5" customHeight="1">
      <c r="A14" s="19"/>
      <c r="B14" s="28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9"/>
      <c r="U14" s="27"/>
      <c r="V14" s="82" t="s">
        <v>72</v>
      </c>
      <c r="W14" s="83" t="s">
        <v>33</v>
      </c>
      <c r="X14" s="84">
        <v>1952</v>
      </c>
      <c r="Y14" s="70" t="s">
        <v>73</v>
      </c>
    </row>
    <row r="15" spans="1:25" ht="19.5" customHeight="1">
      <c r="A15" s="19"/>
      <c r="B15" s="28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9"/>
      <c r="U15" s="27"/>
      <c r="V15" s="82" t="s">
        <v>37</v>
      </c>
      <c r="W15" s="83" t="s">
        <v>32</v>
      </c>
      <c r="X15" s="84">
        <v>2040</v>
      </c>
      <c r="Y15" s="70" t="s">
        <v>73</v>
      </c>
    </row>
    <row r="16" spans="1:25" ht="19.5" customHeight="1">
      <c r="A16" s="19"/>
      <c r="B16" s="47"/>
      <c r="C16" s="48" t="s">
        <v>0</v>
      </c>
      <c r="D16" s="48" t="s">
        <v>3</v>
      </c>
      <c r="E16" s="49" t="s">
        <v>86</v>
      </c>
      <c r="F16" s="48" t="s">
        <v>1</v>
      </c>
      <c r="G16" s="48" t="s">
        <v>2</v>
      </c>
      <c r="H16" s="50"/>
      <c r="I16" s="48" t="s">
        <v>0</v>
      </c>
      <c r="J16" s="48" t="s">
        <v>3</v>
      </c>
      <c r="K16" s="49" t="s">
        <v>86</v>
      </c>
      <c r="L16" s="48" t="s">
        <v>1</v>
      </c>
      <c r="M16" s="48" t="s">
        <v>2</v>
      </c>
      <c r="N16" s="66"/>
      <c r="O16" s="48" t="s">
        <v>0</v>
      </c>
      <c r="P16" s="48" t="s">
        <v>3</v>
      </c>
      <c r="Q16" s="49" t="s">
        <v>86</v>
      </c>
      <c r="R16" s="48" t="s">
        <v>1</v>
      </c>
      <c r="S16" s="48" t="s">
        <v>2</v>
      </c>
      <c r="T16" s="51"/>
      <c r="U16" s="27"/>
      <c r="V16" s="82" t="s">
        <v>66</v>
      </c>
      <c r="W16" s="83" t="s">
        <v>77</v>
      </c>
      <c r="X16" s="84">
        <v>2080</v>
      </c>
      <c r="Y16" s="70" t="s">
        <v>73</v>
      </c>
    </row>
    <row r="17" spans="1:25" ht="19.5" customHeight="1">
      <c r="A17" s="19"/>
      <c r="B17" s="47"/>
      <c r="C17" s="52">
        <f>IF(ISNUMBER(rl_1),IF(ISNUMBER(plateau_1),plateau_1,""),"")</f>
        <v>50</v>
      </c>
      <c r="D17" s="53">
        <f>IF(ISNUMBER(plateau_1),IF(ISNUMBER(rl_1),rl_1,""),"")</f>
        <v>10</v>
      </c>
      <c r="E17" s="54">
        <f>IF(ISERR(C17/D17),"",C17/D17)</f>
        <v>5</v>
      </c>
      <c r="F17" s="55">
        <f t="shared" ref="F17:F27" si="0">IF(ISERR((C17/D17)*circonférence),"",C17/D17*circonférence)</f>
        <v>9.74</v>
      </c>
      <c r="G17" s="54">
        <f>IF(ISERR(F17-F18),"",F17-F18)</f>
        <v>1.6233333333333331</v>
      </c>
      <c r="H17" s="56"/>
      <c r="I17" s="52">
        <f>IF(ISNUMBER(rl_1),IF(ISNUMBER(plateau_2),plateau_2,""),"")</f>
        <v>42</v>
      </c>
      <c r="J17" s="53">
        <f>IF(ISNUMBER(plateau_2),IF(ISNUMBER(rl_1),rl_1,""),"")</f>
        <v>10</v>
      </c>
      <c r="K17" s="57">
        <f>IF(ISERR((I17/J17)),"",I17/J17)</f>
        <v>4.2</v>
      </c>
      <c r="L17" s="55">
        <f t="shared" ref="L17:L27" si="1">IF(ISERR((I17/J17)*circonférence),"",I17/J17*circonférence)</f>
        <v>8.1815999999999995</v>
      </c>
      <c r="M17" s="54">
        <f>IF(ISERR(L17-L18),"",L17-L18)</f>
        <v>1.3635999999999999</v>
      </c>
      <c r="N17" s="58"/>
      <c r="O17" s="52">
        <f>IF(ISNUMBER(rl_1),IF(ISNUMBER(plateau_3),plateau_3,""),"")</f>
        <v>20</v>
      </c>
      <c r="P17" s="53">
        <f>IF(ISNUMBER(plateau_3),IF(ISNUMBER(rl_1),rl_1,""),"")</f>
        <v>10</v>
      </c>
      <c r="Q17" s="57">
        <f>IF(ISERR((O17/P17)),"",O17/P17)</f>
        <v>2</v>
      </c>
      <c r="R17" s="55">
        <f t="shared" ref="R17:R27" si="2">IF(ISERR((O17/P17)*circonférence),"",O17/P17*circonférence)</f>
        <v>3.8959999999999999</v>
      </c>
      <c r="S17" s="54">
        <f>IF(ISERR(R17-R18),"",R17-R18)</f>
        <v>0.64933333333333332</v>
      </c>
      <c r="T17" s="51"/>
      <c r="U17" s="27"/>
      <c r="V17" s="85" t="s">
        <v>67</v>
      </c>
      <c r="W17" s="83" t="s">
        <v>76</v>
      </c>
      <c r="X17" s="84">
        <v>2095</v>
      </c>
      <c r="Y17" s="70" t="s">
        <v>73</v>
      </c>
    </row>
    <row r="18" spans="1:25" ht="19.5" customHeight="1">
      <c r="A18" s="19"/>
      <c r="B18" s="47"/>
      <c r="C18" s="52">
        <f>IF(ISNUMBER(rl_2),IF(ISNUMBER(plateau_1),plateau_1,""),"")</f>
        <v>50</v>
      </c>
      <c r="D18" s="53">
        <f>IF(ISNUMBER(plateau_1),IF(ISNUMBER(rl_2),rl_2,""),"")</f>
        <v>12</v>
      </c>
      <c r="E18" s="54">
        <f t="shared" ref="E18:E27" si="3">IF(ISERR(C18/D18),"",C18/D18)</f>
        <v>4.166666666666667</v>
      </c>
      <c r="F18" s="55">
        <f t="shared" si="0"/>
        <v>8.1166666666666671</v>
      </c>
      <c r="G18" s="54">
        <f t="shared" ref="G18:G26" si="4">IF(ISERR(F18-F19),"",F18-F19)</f>
        <v>1.1595238095238098</v>
      </c>
      <c r="H18" s="56"/>
      <c r="I18" s="52">
        <f>IF(ISNUMBER(rl_2),IF(ISNUMBER(plateau_2),plateau_2,""),"")</f>
        <v>42</v>
      </c>
      <c r="J18" s="53">
        <f>IF(ISNUMBER(plateau_2),IF(ISNUMBER(rl_2),rl_2,""),"")</f>
        <v>12</v>
      </c>
      <c r="K18" s="57">
        <f t="shared" ref="K18:K28" si="5">IF(ISERR((I18/J18)),"",I18/J18)</f>
        <v>3.5</v>
      </c>
      <c r="L18" s="55">
        <f t="shared" si="1"/>
        <v>6.8179999999999996</v>
      </c>
      <c r="M18" s="54">
        <f t="shared" ref="M18:M26" si="6">IF(ISERR(L18-L19),"",L18-L19)</f>
        <v>0.9740000000000002</v>
      </c>
      <c r="N18" s="58"/>
      <c r="O18" s="52">
        <f>IF(ISNUMBER(rl_2),IF(ISNUMBER(plateau_3),plateau_3,""),"")</f>
        <v>20</v>
      </c>
      <c r="P18" s="53">
        <f>IF(ISNUMBER(plateau_3),IF(ISNUMBER(rl_2),rl_2,""),"")</f>
        <v>12</v>
      </c>
      <c r="Q18" s="57">
        <f t="shared" ref="Q18:Q28" si="7">IF(ISERR((O18/P18)),"",O18/P18)</f>
        <v>1.6666666666666667</v>
      </c>
      <c r="R18" s="55">
        <f t="shared" si="2"/>
        <v>3.2466666666666666</v>
      </c>
      <c r="S18" s="54">
        <f t="shared" ref="S18:S26" si="8">IF(ISERR(R18-R19),"",R18-R19)</f>
        <v>0.46380952380952367</v>
      </c>
      <c r="T18" s="51"/>
      <c r="U18" s="27"/>
      <c r="V18" s="85" t="s">
        <v>68</v>
      </c>
      <c r="W18" s="83" t="s">
        <v>78</v>
      </c>
      <c r="X18" s="84">
        <v>2180</v>
      </c>
      <c r="Y18" s="70" t="s">
        <v>73</v>
      </c>
    </row>
    <row r="19" spans="1:25" ht="19.5" customHeight="1">
      <c r="A19" s="19"/>
      <c r="B19" s="47"/>
      <c r="C19" s="52">
        <f>IF(ISNUMBER(rl_3),IF(ISNUMBER(plateau_1),plateau_1,""),"")</f>
        <v>50</v>
      </c>
      <c r="D19" s="53">
        <f>IF(ISNUMBER(plateau_1),IF(ISNUMBER(rl_3),rl_3,""),"")</f>
        <v>14</v>
      </c>
      <c r="E19" s="54">
        <f t="shared" si="3"/>
        <v>3.5714285714285716</v>
      </c>
      <c r="F19" s="55">
        <f t="shared" si="0"/>
        <v>6.9571428571428573</v>
      </c>
      <c r="G19" s="54">
        <f t="shared" si="4"/>
        <v>0.86964285714285783</v>
      </c>
      <c r="H19" s="56"/>
      <c r="I19" s="52">
        <f>IF(ISNUMBER(rl_3),IF(ISNUMBER(plateau_2),plateau_2,""),"")</f>
        <v>42</v>
      </c>
      <c r="J19" s="53">
        <f>IF(ISNUMBER(plateau_2),IF(ISNUMBER(rl_3),rl_3,""),"")</f>
        <v>14</v>
      </c>
      <c r="K19" s="57">
        <f t="shared" si="5"/>
        <v>3</v>
      </c>
      <c r="L19" s="55">
        <f t="shared" si="1"/>
        <v>5.8439999999999994</v>
      </c>
      <c r="M19" s="54">
        <f t="shared" si="6"/>
        <v>0.73049999999999926</v>
      </c>
      <c r="N19" s="58"/>
      <c r="O19" s="52">
        <f>IF(ISNUMBER(rl_3),IF(ISNUMBER(plateau_3),plateau_3,""),"")</f>
        <v>20</v>
      </c>
      <c r="P19" s="53">
        <f>IF(ISNUMBER(plateau_3),IF(ISNUMBER(rl_3),rl_3,""),"")</f>
        <v>14</v>
      </c>
      <c r="Q19" s="57">
        <f t="shared" si="7"/>
        <v>1.4285714285714286</v>
      </c>
      <c r="R19" s="55">
        <f t="shared" si="2"/>
        <v>2.7828571428571429</v>
      </c>
      <c r="S19" s="54">
        <f t="shared" si="8"/>
        <v>0.34785714285714286</v>
      </c>
      <c r="T19" s="51"/>
      <c r="U19" s="27"/>
      <c r="V19" s="75" t="s">
        <v>22</v>
      </c>
      <c r="W19" s="76" t="s">
        <v>23</v>
      </c>
      <c r="X19" s="77">
        <v>2086</v>
      </c>
      <c r="Y19" s="70" t="s">
        <v>70</v>
      </c>
    </row>
    <row r="20" spans="1:25" ht="19.5" customHeight="1">
      <c r="A20" s="19"/>
      <c r="B20" s="47"/>
      <c r="C20" s="52">
        <f>IF(ISNUMBER(rl_4),IF(ISNUMBER(plateau_1),plateau_1,""),"")</f>
        <v>50</v>
      </c>
      <c r="D20" s="53">
        <f>IF(ISNUMBER(plateau_1),IF(ISNUMBER(rl_4),rl_4,""),"")</f>
        <v>16</v>
      </c>
      <c r="E20" s="54">
        <f t="shared" si="3"/>
        <v>3.125</v>
      </c>
      <c r="F20" s="55">
        <f t="shared" si="0"/>
        <v>6.0874999999999995</v>
      </c>
      <c r="G20" s="54">
        <f t="shared" si="4"/>
        <v>0.67638888888888893</v>
      </c>
      <c r="H20" s="56"/>
      <c r="I20" s="52">
        <f>IF(ISNUMBER(rl_4),IF(ISNUMBER(plateau_2),plateau_2,""),"")</f>
        <v>42</v>
      </c>
      <c r="J20" s="53">
        <f>IF(ISNUMBER(plateau_2),IF(ISNUMBER(rl_4),rl_4,""),"")</f>
        <v>16</v>
      </c>
      <c r="K20" s="57">
        <f t="shared" si="5"/>
        <v>2.625</v>
      </c>
      <c r="L20" s="55">
        <f t="shared" si="1"/>
        <v>5.1135000000000002</v>
      </c>
      <c r="M20" s="54">
        <f t="shared" si="6"/>
        <v>0.56816666666666649</v>
      </c>
      <c r="N20" s="58"/>
      <c r="O20" s="52">
        <f>IF(ISNUMBER(rl_4),IF(ISNUMBER(plateau_3),plateau_3,""),"")</f>
        <v>20</v>
      </c>
      <c r="P20" s="53">
        <f>IF(ISNUMBER(plateau_3),IF(ISNUMBER(rl_4),rl_4,""),"")</f>
        <v>16</v>
      </c>
      <c r="Q20" s="57">
        <f t="shared" si="7"/>
        <v>1.25</v>
      </c>
      <c r="R20" s="55">
        <f t="shared" si="2"/>
        <v>2.4350000000000001</v>
      </c>
      <c r="S20" s="54">
        <f t="shared" si="8"/>
        <v>0.27055555555555566</v>
      </c>
      <c r="T20" s="51"/>
      <c r="U20" s="27"/>
      <c r="V20" s="75" t="s">
        <v>24</v>
      </c>
      <c r="W20" s="76" t="s">
        <v>25</v>
      </c>
      <c r="X20" s="77">
        <v>2100</v>
      </c>
      <c r="Y20" s="70" t="s">
        <v>70</v>
      </c>
    </row>
    <row r="21" spans="1:25" ht="19.5" customHeight="1">
      <c r="A21" s="19"/>
      <c r="B21" s="47"/>
      <c r="C21" s="52">
        <f>IF(ISNUMBER(rl_5),IF(ISNUMBER(plateau_1),plateau_1,""),"")</f>
        <v>50</v>
      </c>
      <c r="D21" s="53">
        <f>IF(ISNUMBER(plateau_1),IF(ISNUMBER(rl_5),rl_5,""),"")</f>
        <v>18</v>
      </c>
      <c r="E21" s="54">
        <f t="shared" si="3"/>
        <v>2.7777777777777777</v>
      </c>
      <c r="F21" s="55">
        <f t="shared" si="0"/>
        <v>5.4111111111111105</v>
      </c>
      <c r="G21" s="54">
        <f t="shared" si="4"/>
        <v>0.77301587301587293</v>
      </c>
      <c r="H21" s="56"/>
      <c r="I21" s="52">
        <f>IF(ISNUMBER(rl_5),IF(ISNUMBER(plateau_2),plateau_2,""),"")</f>
        <v>42</v>
      </c>
      <c r="J21" s="53">
        <f>IF(ISNUMBER(plateau_2),IF(ISNUMBER(rl_5),rl_5,""),"")</f>
        <v>18</v>
      </c>
      <c r="K21" s="57">
        <f t="shared" si="5"/>
        <v>2.3333333333333335</v>
      </c>
      <c r="L21" s="55">
        <f t="shared" si="1"/>
        <v>4.5453333333333337</v>
      </c>
      <c r="M21" s="54">
        <f t="shared" si="6"/>
        <v>0.64933333333333376</v>
      </c>
      <c r="N21" s="58"/>
      <c r="O21" s="52">
        <f>IF(ISNUMBER(rl_5),IF(ISNUMBER(plateau_3),plateau_3,""),"")</f>
        <v>20</v>
      </c>
      <c r="P21" s="53">
        <f>IF(ISNUMBER(plateau_3),IF(ISNUMBER(rl_5),rl_5,""),"")</f>
        <v>18</v>
      </c>
      <c r="Q21" s="57">
        <f t="shared" si="7"/>
        <v>1.1111111111111112</v>
      </c>
      <c r="R21" s="55">
        <f t="shared" si="2"/>
        <v>2.1644444444444444</v>
      </c>
      <c r="S21" s="54">
        <f t="shared" si="8"/>
        <v>0.30920634920634926</v>
      </c>
      <c r="T21" s="51"/>
      <c r="U21" s="27"/>
      <c r="V21" s="75" t="s">
        <v>26</v>
      </c>
      <c r="W21" s="76" t="s">
        <v>27</v>
      </c>
      <c r="X21" s="77">
        <v>2105</v>
      </c>
      <c r="Y21" s="70" t="s">
        <v>70</v>
      </c>
    </row>
    <row r="22" spans="1:25" ht="19.5" customHeight="1">
      <c r="A22" s="19"/>
      <c r="B22" s="47"/>
      <c r="C22" s="52">
        <f>IF(ISNUMBER(rl_6),IF(ISNUMBER(plateau_1),plateau_1,""),"")</f>
        <v>50</v>
      </c>
      <c r="D22" s="53">
        <f>IF(ISNUMBER(plateau_1),IF(ISNUMBER(rl_6),rl_6,""),"")</f>
        <v>21</v>
      </c>
      <c r="E22" s="54">
        <f t="shared" si="3"/>
        <v>2.3809523809523809</v>
      </c>
      <c r="F22" s="55">
        <f t="shared" si="0"/>
        <v>4.6380952380952376</v>
      </c>
      <c r="G22" s="54">
        <f t="shared" si="4"/>
        <v>0.57976190476190403</v>
      </c>
      <c r="H22" s="56"/>
      <c r="I22" s="52">
        <f>IF(ISNUMBER(rl_6),IF(ISNUMBER(plateau_2),plateau_2,""),"")</f>
        <v>42</v>
      </c>
      <c r="J22" s="53">
        <f>IF(ISNUMBER(plateau_2),IF(ISNUMBER(rl_6),rl_6,""),"")</f>
        <v>21</v>
      </c>
      <c r="K22" s="57">
        <f t="shared" si="5"/>
        <v>2</v>
      </c>
      <c r="L22" s="55">
        <f t="shared" si="1"/>
        <v>3.8959999999999999</v>
      </c>
      <c r="M22" s="54">
        <f t="shared" si="6"/>
        <v>0.4870000000000001</v>
      </c>
      <c r="N22" s="58"/>
      <c r="O22" s="52">
        <f>IF(ISNUMBER(rl_6),IF(ISNUMBER(plateau_3),plateau_3,""),"")</f>
        <v>20</v>
      </c>
      <c r="P22" s="53">
        <f>IF(ISNUMBER(plateau_3),IF(ISNUMBER(rl_6),rl_6,""),"")</f>
        <v>21</v>
      </c>
      <c r="Q22" s="57">
        <f t="shared" si="7"/>
        <v>0.95238095238095233</v>
      </c>
      <c r="R22" s="55">
        <f t="shared" si="2"/>
        <v>1.8552380952380951</v>
      </c>
      <c r="S22" s="54">
        <f t="shared" si="8"/>
        <v>0.23190476190476184</v>
      </c>
      <c r="T22" s="51"/>
      <c r="U22" s="27"/>
      <c r="V22" s="75" t="s">
        <v>28</v>
      </c>
      <c r="W22" s="76" t="s">
        <v>29</v>
      </c>
      <c r="X22" s="77">
        <v>2136</v>
      </c>
      <c r="Y22" s="70" t="s">
        <v>70</v>
      </c>
    </row>
    <row r="23" spans="1:25" ht="19.5" customHeight="1">
      <c r="A23" s="19"/>
      <c r="B23" s="47"/>
      <c r="C23" s="52">
        <f>IF(ISNUMBER(rl_7),IF(ISNUMBER(plateau_1),plateau_1,""),"")</f>
        <v>50</v>
      </c>
      <c r="D23" s="53">
        <f>IF(ISNUMBER(plateau_1),IF(ISNUMBER(rl_7),rl_7,""),"")</f>
        <v>24</v>
      </c>
      <c r="E23" s="54">
        <f t="shared" si="3"/>
        <v>2.0833333333333335</v>
      </c>
      <c r="F23" s="55">
        <f t="shared" si="0"/>
        <v>4.0583333333333336</v>
      </c>
      <c r="G23" s="54">
        <f t="shared" si="4"/>
        <v>0.57976190476190492</v>
      </c>
      <c r="H23" s="56"/>
      <c r="I23" s="52">
        <f>IF(ISNUMBER(rl_7),IF(ISNUMBER(plateau_2),plateau_2,""),"")</f>
        <v>42</v>
      </c>
      <c r="J23" s="53">
        <f>IF(ISNUMBER(plateau_2),IF(ISNUMBER(rl_7),rl_7,""),"")</f>
        <v>24</v>
      </c>
      <c r="K23" s="57">
        <f t="shared" si="5"/>
        <v>1.75</v>
      </c>
      <c r="L23" s="55">
        <f t="shared" si="1"/>
        <v>3.4089999999999998</v>
      </c>
      <c r="M23" s="54">
        <f t="shared" si="6"/>
        <v>0.4870000000000001</v>
      </c>
      <c r="N23" s="58"/>
      <c r="O23" s="52">
        <f>IF(ISNUMBER(rl_7),IF(ISNUMBER(plateau_3),plateau_3,""),"")</f>
        <v>20</v>
      </c>
      <c r="P23" s="53">
        <f>IF(ISNUMBER(plateau_3),IF(ISNUMBER(rl_7),rl_7,""),"")</f>
        <v>24</v>
      </c>
      <c r="Q23" s="57">
        <f t="shared" si="7"/>
        <v>0.83333333333333337</v>
      </c>
      <c r="R23" s="55">
        <f t="shared" si="2"/>
        <v>1.6233333333333333</v>
      </c>
      <c r="S23" s="54">
        <f t="shared" si="8"/>
        <v>0.23190476190476184</v>
      </c>
      <c r="T23" s="51"/>
      <c r="U23" s="27"/>
      <c r="V23" s="75" t="s">
        <v>30</v>
      </c>
      <c r="W23" s="76" t="s">
        <v>31</v>
      </c>
      <c r="X23" s="77">
        <v>2155</v>
      </c>
      <c r="Y23" s="70" t="s">
        <v>70</v>
      </c>
    </row>
    <row r="24" spans="1:25" ht="19.5" customHeight="1">
      <c r="A24" s="19"/>
      <c r="B24" s="47"/>
      <c r="C24" s="52">
        <f>IF(ISNUMBER(rl_8),IF(ISNUMBER(plateau_1),plateau_1,""),"")</f>
        <v>50</v>
      </c>
      <c r="D24" s="53">
        <f>IF(ISNUMBER(plateau_1),IF(ISNUMBER(rl_8),rl_8,""),"")</f>
        <v>28</v>
      </c>
      <c r="E24" s="54">
        <f t="shared" si="3"/>
        <v>1.7857142857142858</v>
      </c>
      <c r="F24" s="55">
        <f t="shared" si="0"/>
        <v>3.4785714285714286</v>
      </c>
      <c r="G24" s="54">
        <f t="shared" si="4"/>
        <v>0.43482142857142891</v>
      </c>
      <c r="H24" s="59"/>
      <c r="I24" s="52">
        <f>IF(ISNUMBER(rl_8),IF(ISNUMBER(plateau_2),plateau_2,""),"")</f>
        <v>42</v>
      </c>
      <c r="J24" s="53">
        <f>IF(ISNUMBER(plateau_2),IF(ISNUMBER(rl_8),rl_8,""),"")</f>
        <v>28</v>
      </c>
      <c r="K24" s="57">
        <f t="shared" si="5"/>
        <v>1.5</v>
      </c>
      <c r="L24" s="55">
        <f t="shared" si="1"/>
        <v>2.9219999999999997</v>
      </c>
      <c r="M24" s="54">
        <f t="shared" si="6"/>
        <v>0.36524999999999963</v>
      </c>
      <c r="N24" s="58"/>
      <c r="O24" s="52">
        <f>IF(ISNUMBER(rl_8),IF(ISNUMBER(plateau_3),plateau_3,""),"")</f>
        <v>20</v>
      </c>
      <c r="P24" s="53">
        <f>IF(ISNUMBER(plateau_3),IF(ISNUMBER(rl_8),rl_8,""),"")</f>
        <v>28</v>
      </c>
      <c r="Q24" s="57">
        <f t="shared" si="7"/>
        <v>0.7142857142857143</v>
      </c>
      <c r="R24" s="55">
        <f t="shared" si="2"/>
        <v>1.3914285714285715</v>
      </c>
      <c r="S24" s="54">
        <f t="shared" si="8"/>
        <v>0.17392857142857143</v>
      </c>
      <c r="T24" s="51"/>
      <c r="U24" s="27"/>
      <c r="V24" s="86" t="s">
        <v>38</v>
      </c>
      <c r="W24" s="76" t="s">
        <v>82</v>
      </c>
      <c r="X24" s="77">
        <v>2220</v>
      </c>
      <c r="Y24" s="70" t="s">
        <v>70</v>
      </c>
    </row>
    <row r="25" spans="1:25" ht="19.5" customHeight="1">
      <c r="A25" s="19"/>
      <c r="B25" s="47"/>
      <c r="C25" s="52">
        <f>IF(ISNUMBER(rl_9),IF(ISNUMBER(plateau_1),plateau_1,""),"")</f>
        <v>50</v>
      </c>
      <c r="D25" s="53">
        <f>IF(ISNUMBER(plateau_1),IF(ISNUMBER(rl_9),rl_9,""),"")</f>
        <v>32</v>
      </c>
      <c r="E25" s="54">
        <f t="shared" si="3"/>
        <v>1.5625</v>
      </c>
      <c r="F25" s="55">
        <f t="shared" si="0"/>
        <v>3.0437499999999997</v>
      </c>
      <c r="G25" s="54">
        <f t="shared" si="4"/>
        <v>0.33819444444444446</v>
      </c>
      <c r="H25" s="59"/>
      <c r="I25" s="52">
        <f>IF(ISNUMBER(rl_9),IF(ISNUMBER(plateau_2),plateau_2,""),"")</f>
        <v>42</v>
      </c>
      <c r="J25" s="53">
        <f>IF(ISNUMBER(plateau_2),IF(ISNUMBER(rl_9),rl_9,""),"")</f>
        <v>32</v>
      </c>
      <c r="K25" s="57">
        <f t="shared" si="5"/>
        <v>1.3125</v>
      </c>
      <c r="L25" s="55">
        <f t="shared" si="1"/>
        <v>2.5567500000000001</v>
      </c>
      <c r="M25" s="54">
        <f t="shared" si="6"/>
        <v>0.28408333333333324</v>
      </c>
      <c r="N25" s="58"/>
      <c r="O25" s="52">
        <f>IF(ISNUMBER(rl_9),IF(ISNUMBER(plateau_3),plateau_3,""),"")</f>
        <v>20</v>
      </c>
      <c r="P25" s="53">
        <f>IF(ISNUMBER(plateau_3),IF(ISNUMBER(rl_9),rl_9,""),"")</f>
        <v>32</v>
      </c>
      <c r="Q25" s="57">
        <f t="shared" si="7"/>
        <v>0.625</v>
      </c>
      <c r="R25" s="55">
        <f t="shared" si="2"/>
        <v>1.2175</v>
      </c>
      <c r="S25" s="54">
        <f t="shared" si="8"/>
        <v>0.13527777777777783</v>
      </c>
      <c r="T25" s="51"/>
      <c r="U25" s="27"/>
      <c r="V25" s="75" t="s">
        <v>39</v>
      </c>
      <c r="W25" s="76" t="s">
        <v>79</v>
      </c>
      <c r="X25" s="77">
        <v>2250</v>
      </c>
      <c r="Y25" s="70" t="s">
        <v>70</v>
      </c>
    </row>
    <row r="26" spans="1:25" ht="19.5" customHeight="1">
      <c r="A26" s="19"/>
      <c r="B26" s="47"/>
      <c r="C26" s="52">
        <f>IF(ISNUMBER(rl_10),IF(ISNUMBER(plateau_1),plateau_1,""),"")</f>
        <v>50</v>
      </c>
      <c r="D26" s="53">
        <f>IF(ISNUMBER(plateau_1),IF(ISNUMBER(rl_10),rl_10,""),"")</f>
        <v>36</v>
      </c>
      <c r="E26" s="54">
        <f t="shared" si="3"/>
        <v>1.3888888888888888</v>
      </c>
      <c r="F26" s="55">
        <f t="shared" si="0"/>
        <v>2.7055555555555553</v>
      </c>
      <c r="G26" s="54">
        <f t="shared" si="4"/>
        <v>0.38650793650793647</v>
      </c>
      <c r="H26" s="59"/>
      <c r="I26" s="52">
        <f>IF(ISNUMBER(rl_10),IF(ISNUMBER(plateau_2),plateau_2,""),"")</f>
        <v>42</v>
      </c>
      <c r="J26" s="53">
        <f>IF(ISNUMBER(plateau_2),IF(ISNUMBER(rl_10),rl_10,""),"")</f>
        <v>36</v>
      </c>
      <c r="K26" s="57">
        <f t="shared" si="5"/>
        <v>1.1666666666666667</v>
      </c>
      <c r="L26" s="55">
        <f t="shared" si="1"/>
        <v>2.2726666666666668</v>
      </c>
      <c r="M26" s="54">
        <f t="shared" si="6"/>
        <v>0.32466666666666688</v>
      </c>
      <c r="N26" s="58"/>
      <c r="O26" s="52">
        <f>IF(ISNUMBER(rl_10),IF(ISNUMBER(plateau_3),plateau_3,""),"")</f>
        <v>20</v>
      </c>
      <c r="P26" s="53">
        <f>IF(ISNUMBER(plateau_3),IF(ISNUMBER(rl_10),rl_10,""),"")</f>
        <v>36</v>
      </c>
      <c r="Q26" s="57">
        <f t="shared" si="7"/>
        <v>0.55555555555555558</v>
      </c>
      <c r="R26" s="55">
        <f t="shared" si="2"/>
        <v>1.0822222222222222</v>
      </c>
      <c r="S26" s="54">
        <f t="shared" si="8"/>
        <v>0.15460317460317463</v>
      </c>
      <c r="T26" s="51"/>
      <c r="U26" s="27"/>
      <c r="V26" s="75" t="s">
        <v>69</v>
      </c>
      <c r="W26" s="76" t="s">
        <v>80</v>
      </c>
      <c r="X26" s="77">
        <v>2280</v>
      </c>
      <c r="Y26" s="70" t="s">
        <v>70</v>
      </c>
    </row>
    <row r="27" spans="1:25" ht="19.5" customHeight="1">
      <c r="A27" s="19"/>
      <c r="B27" s="47"/>
      <c r="C27" s="52">
        <f>IF(ISNUMBER(rl_11),IF(ISNUMBER(plateau_1),plateau_1,""),"")</f>
        <v>50</v>
      </c>
      <c r="D27" s="53">
        <f>IF(ISNUMBER(plateau_1),IF(ISNUMBER(rl_11),rl_11,""),"")</f>
        <v>42</v>
      </c>
      <c r="E27" s="54">
        <f t="shared" si="3"/>
        <v>1.1904761904761905</v>
      </c>
      <c r="F27" s="55">
        <f t="shared" si="0"/>
        <v>2.3190476190476188</v>
      </c>
      <c r="G27" s="54">
        <f>IF(ISERR(F27-F28),"",F27-F28)</f>
        <v>0.37104761904761885</v>
      </c>
      <c r="H27" s="59"/>
      <c r="I27" s="52">
        <f>IF(ISNUMBER(rl_11),IF(ISNUMBER(plateau_2),plateau_2,""),"")</f>
        <v>42</v>
      </c>
      <c r="J27" s="53">
        <f>IF(ISNUMBER(plateau_2),IF(ISNUMBER(rl_11),rl_11,""),"")</f>
        <v>42</v>
      </c>
      <c r="K27" s="57">
        <f t="shared" si="5"/>
        <v>1</v>
      </c>
      <c r="L27" s="55">
        <f t="shared" si="1"/>
        <v>1.948</v>
      </c>
      <c r="M27" s="54">
        <f>IF(ISERR(L27-L28),"",L27-L28)</f>
        <v>0.31167999999999996</v>
      </c>
      <c r="N27" s="58"/>
      <c r="O27" s="52">
        <f>IF(ISNUMBER(rl_11),IF(ISNUMBER(plateau_3),plateau_3,""),"")</f>
        <v>20</v>
      </c>
      <c r="P27" s="53">
        <f>IF(ISNUMBER(plateau_3),IF(ISNUMBER(rl_11),rl_11,""),"")</f>
        <v>42</v>
      </c>
      <c r="Q27" s="57">
        <f t="shared" si="7"/>
        <v>0.47619047619047616</v>
      </c>
      <c r="R27" s="55">
        <f t="shared" si="2"/>
        <v>0.92761904761904757</v>
      </c>
      <c r="S27" s="54">
        <f>IF(ISERR(R27-R28),"",R27-R28)</f>
        <v>0.14841904761904756</v>
      </c>
      <c r="T27" s="51"/>
      <c r="U27" s="19"/>
      <c r="V27" s="87" t="s">
        <v>71</v>
      </c>
      <c r="W27" s="88" t="s">
        <v>81</v>
      </c>
      <c r="X27" s="89">
        <v>2315</v>
      </c>
      <c r="Y27" s="70" t="s">
        <v>70</v>
      </c>
    </row>
    <row r="28" spans="1:25" ht="19.5" customHeight="1">
      <c r="A28" s="19"/>
      <c r="B28" s="47"/>
      <c r="C28" s="52">
        <f>IF(ISNUMBER(rl_12),IF(ISNUMBER(plateau_1),plateau_1,""),"")</f>
        <v>50</v>
      </c>
      <c r="D28" s="53">
        <f>IF(ISNUMBER(plateau_1),IF(ISNUMBER(rl_12),rl_12,""),"")</f>
        <v>50</v>
      </c>
      <c r="E28" s="54">
        <f>IF(ISERR(C28/D28),"",C28/D28)</f>
        <v>1</v>
      </c>
      <c r="F28" s="55">
        <f>IF(ISERR((C28/D28)*circonférence),"",C28/D28*circonférence)</f>
        <v>1.948</v>
      </c>
      <c r="G28" s="54">
        <f>IF(ISERR(F28-F29),"",F28-F29)</f>
        <v>0.32466666666666666</v>
      </c>
      <c r="H28" s="59"/>
      <c r="I28" s="52">
        <f>IF(ISNUMBER(rl_12),IF(ISNUMBER(plateau_2),plateau_2,""),"")</f>
        <v>42</v>
      </c>
      <c r="J28" s="53">
        <f>IF(ISNUMBER(plateau_2),IF(ISNUMBER(rl_12),rl_12,""),"")</f>
        <v>50</v>
      </c>
      <c r="K28" s="57">
        <f t="shared" si="5"/>
        <v>0.84</v>
      </c>
      <c r="L28" s="55">
        <f>IF(ISERR((I28/J28)*circonférence),"",I28/J28*circonférence)</f>
        <v>1.63632</v>
      </c>
      <c r="M28" s="54">
        <f>IF(ISERR(L28-L29),"",L28-L29)</f>
        <v>0.27272000000000007</v>
      </c>
      <c r="N28" s="58"/>
      <c r="O28" s="52">
        <f>IF(ISNUMBER(rl_12),IF(ISNUMBER(plateau_3),plateau_3,""),"")</f>
        <v>20</v>
      </c>
      <c r="P28" s="53">
        <f>IF(ISNUMBER(plateau_3),IF(ISNUMBER(rl_12),rl_12,""),"")</f>
        <v>50</v>
      </c>
      <c r="Q28" s="57">
        <f t="shared" si="7"/>
        <v>0.4</v>
      </c>
      <c r="R28" s="55">
        <f>IF(ISERR((O28/P28)*circonférence),"",O28/P28*circonférence)</f>
        <v>0.7792</v>
      </c>
      <c r="S28" s="54">
        <f>IF(ISERR(R28-R29),"",R28-R29)</f>
        <v>0.12986666666666669</v>
      </c>
      <c r="T28" s="51"/>
      <c r="U28" s="19"/>
      <c r="V28" s="19"/>
      <c r="W28" s="19"/>
      <c r="X28" s="19"/>
      <c r="Y28" s="19"/>
    </row>
    <row r="29" spans="1:25" ht="19.5" customHeight="1">
      <c r="A29" s="19"/>
      <c r="B29" s="47"/>
      <c r="C29" s="52">
        <f>IF(ISNUMBER(rl_13),IF(ISNUMBER(plateau_1),plateau_1,""),"")</f>
        <v>50</v>
      </c>
      <c r="D29" s="53">
        <f>IF(ISNUMBER(plateau_1),IF(ISNUMBER(rl_13),rl_13,""),"")</f>
        <v>60</v>
      </c>
      <c r="E29" s="54">
        <f>IF(ISERR(C29/D29),"",C29/D29)</f>
        <v>0.83333333333333337</v>
      </c>
      <c r="F29" s="55">
        <f>IF(ISERR((C29/D29)*circonférence),"",C29/D29*circonférence)</f>
        <v>1.6233333333333333</v>
      </c>
      <c r="G29" s="54"/>
      <c r="H29" s="59"/>
      <c r="I29" s="52">
        <f>IF(ISNUMBER(rl_13),IF(ISNUMBER(plateau_2),plateau_2,""),"")</f>
        <v>42</v>
      </c>
      <c r="J29" s="53">
        <f>IF(ISNUMBER(plateau_2),IF(ISNUMBER(rl_13),rl_13,""),"")</f>
        <v>60</v>
      </c>
      <c r="K29" s="57">
        <f>IF(ISERR((I29/J29)),"",I29/J29)</f>
        <v>0.7</v>
      </c>
      <c r="L29" s="55">
        <f>IF(ISERR((I29/J29)*circonférence),"",I29/J29*circonférence)</f>
        <v>1.3635999999999999</v>
      </c>
      <c r="M29" s="54"/>
      <c r="N29" s="58"/>
      <c r="O29" s="52">
        <f>IF(ISNUMBER(rl_13),IF(ISNUMBER(plateau_3),plateau_3,""),"")</f>
        <v>20</v>
      </c>
      <c r="P29" s="53">
        <f>IF(ISNUMBER(plateau_3),IF(ISNUMBER(rl_13),rl_13,""),"")</f>
        <v>60</v>
      </c>
      <c r="Q29" s="57">
        <f>IF(ISERR((O29/P29)),"",O29/P29)</f>
        <v>0.33333333333333331</v>
      </c>
      <c r="R29" s="55">
        <f>IF(ISERR((O29/P29)*circonférence),"",O29/P29*circonférence)</f>
        <v>0.64933333333333332</v>
      </c>
      <c r="S29" s="54"/>
      <c r="T29" s="51"/>
      <c r="U29" s="19"/>
      <c r="V29" s="19"/>
      <c r="W29" s="19"/>
      <c r="X29" s="19"/>
      <c r="Y29" s="19"/>
    </row>
    <row r="30" spans="1:25" ht="18">
      <c r="A30" s="19"/>
      <c r="B30" s="28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29"/>
      <c r="U30" s="19"/>
      <c r="V30" s="19"/>
      <c r="W30" s="19"/>
      <c r="X30" s="19"/>
      <c r="Y30" s="19"/>
    </row>
    <row r="31" spans="1:25" ht="19.5" customHeight="1">
      <c r="A31" s="19"/>
      <c r="B31" s="47"/>
      <c r="C31" s="32"/>
      <c r="D31" s="32"/>
      <c r="E31" s="60" t="s">
        <v>99</v>
      </c>
      <c r="F31" s="32"/>
      <c r="G31" s="61">
        <f>IF(ISERR(AVERAGE(G17:G28)),"",AVERAGE(G17:G28))</f>
        <v>0.67638888888888904</v>
      </c>
      <c r="H31" s="32"/>
      <c r="I31" s="32"/>
      <c r="J31" s="32"/>
      <c r="K31" s="60" t="s">
        <v>99</v>
      </c>
      <c r="L31" s="32"/>
      <c r="M31" s="61">
        <f>IF(ISERR(AVERAGE(M17:M28)),"",AVERAGE(M17:M28))</f>
        <v>0.5681666666666666</v>
      </c>
      <c r="N31" s="32"/>
      <c r="O31" s="32"/>
      <c r="P31" s="32"/>
      <c r="Q31" s="60" t="s">
        <v>99</v>
      </c>
      <c r="R31" s="32"/>
      <c r="S31" s="61">
        <f>IF(ISERR(AVERAGE(S17:S28)),"",AVERAGE(S17:S28))</f>
        <v>0.27055555555555549</v>
      </c>
      <c r="T31" s="51"/>
      <c r="U31" s="19"/>
      <c r="V31" s="19"/>
      <c r="W31" s="19"/>
      <c r="X31" s="19"/>
      <c r="Y31" s="19"/>
    </row>
    <row r="32" spans="1:25" ht="19.5" customHeight="1" thickBot="1">
      <c r="A32" s="19"/>
      <c r="B32" s="62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4"/>
      <c r="U32" s="19"/>
      <c r="V32" s="19"/>
      <c r="W32" s="19"/>
      <c r="X32" s="19"/>
      <c r="Y32" s="19"/>
    </row>
    <row r="33" spans="2:20" ht="19.5" customHeight="1">
      <c r="B33" s="1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ht="19.5" customHeight="1">
      <c r="C34" s="14" t="s">
        <v>101</v>
      </c>
      <c r="F34" s="3"/>
    </row>
    <row r="35" spans="2:20" ht="19.5" customHeight="1">
      <c r="C35" s="15" t="s">
        <v>88</v>
      </c>
      <c r="F35" s="3"/>
    </row>
    <row r="36" spans="2:20" ht="19.5" customHeight="1">
      <c r="F36" s="3"/>
    </row>
    <row r="37" spans="2:20" ht="19.5" customHeight="1">
      <c r="F37" s="3"/>
    </row>
    <row r="38" spans="2:20" ht="19.5" customHeight="1">
      <c r="C38" s="16" t="s">
        <v>98</v>
      </c>
      <c r="F38" s="3"/>
    </row>
    <row r="39" spans="2:20" ht="19.5" customHeight="1">
      <c r="C39" s="16" t="s">
        <v>89</v>
      </c>
      <c r="F39" s="3"/>
    </row>
    <row r="40" spans="2:20" ht="19.5" customHeight="1">
      <c r="C40" s="16" t="s">
        <v>90</v>
      </c>
      <c r="F40" s="3"/>
    </row>
    <row r="41" spans="2:20" ht="19.5" customHeight="1">
      <c r="C41" s="16" t="s">
        <v>91</v>
      </c>
      <c r="F41" s="3"/>
    </row>
    <row r="42" spans="2:20" ht="19.5" customHeight="1">
      <c r="C42" s="16"/>
      <c r="F42" s="3"/>
    </row>
    <row r="43" spans="2:20" ht="19.5" customHeight="1">
      <c r="C43" s="16" t="s">
        <v>92</v>
      </c>
      <c r="F43" s="3"/>
    </row>
    <row r="44" spans="2:20" ht="19.5" customHeight="1">
      <c r="C44" s="16" t="s">
        <v>93</v>
      </c>
      <c r="F44" s="3"/>
    </row>
    <row r="45" spans="2:20" ht="19.5" customHeight="1">
      <c r="C45" s="16" t="s">
        <v>94</v>
      </c>
      <c r="F45" s="3"/>
    </row>
    <row r="46" spans="2:20" ht="19.5" customHeight="1">
      <c r="C46" s="16" t="s">
        <v>95</v>
      </c>
      <c r="F46" s="3"/>
    </row>
    <row r="47" spans="2:20" ht="19.5" customHeight="1">
      <c r="C47" s="16" t="s">
        <v>96</v>
      </c>
      <c r="F47" s="3"/>
    </row>
    <row r="48" spans="2:20" ht="19.5" customHeight="1">
      <c r="C48" s="16" t="s">
        <v>100</v>
      </c>
      <c r="F48" s="3"/>
    </row>
    <row r="49" spans="3:22" ht="19.5" customHeight="1">
      <c r="C49" s="16" t="s">
        <v>97</v>
      </c>
    </row>
    <row r="50" spans="3:22" ht="19.5" customHeight="1">
      <c r="D50" s="1"/>
    </row>
    <row r="51" spans="3:22" ht="19.5" customHeight="1"/>
    <row r="52" spans="3:22" ht="19.5" customHeight="1">
      <c r="F52"/>
      <c r="V52" s="17"/>
    </row>
    <row r="53" spans="3:22" ht="19.5" customHeight="1"/>
    <row r="54" spans="3:22" ht="19.5" customHeight="1"/>
  </sheetData>
  <dataConsolidate/>
  <mergeCells count="2">
    <mergeCell ref="C5:D5"/>
    <mergeCell ref="C4:D4"/>
  </mergeCells>
  <phoneticPr fontId="1" type="noConversion"/>
  <dataValidations count="1">
    <dataValidation type="list" errorStyle="information" allowBlank="1" showInputMessage="1" showErrorMessage="1" errorTitle="Erreur !" error="Saisissez des données correctes" promptTitle="Cliquez" prompt="sur le triangle" sqref="C5:D5">
      <formula1>$W$6:$W$27</formula1>
    </dataValidation>
  </dataValidations>
  <printOptions horizontalCentered="1" verticalCentered="1"/>
  <pageMargins left="0.39370078740157483" right="0.78740157480314965" top="0.39370078740157483" bottom="0.39370078740157483" header="0.51181102362204722" footer="0.51181102362204722"/>
  <pageSetup paperSize="9" scale="97" orientation="landscape" horizontalDpi="4294967293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9"/>
  <sheetViews>
    <sheetView workbookViewId="0">
      <selection activeCell="A39" sqref="A39"/>
    </sheetView>
  </sheetViews>
  <sheetFormatPr baseColWidth="10" defaultRowHeight="12.75"/>
  <cols>
    <col min="1" max="1" width="69.42578125" customWidth="1"/>
  </cols>
  <sheetData>
    <row r="1" spans="1:1">
      <c r="A1" t="s">
        <v>55</v>
      </c>
    </row>
    <row r="2" spans="1:1" ht="15">
      <c r="A2" s="6" t="s">
        <v>50</v>
      </c>
    </row>
    <row r="3" spans="1:1" ht="14.25">
      <c r="A3" s="6" t="s">
        <v>51</v>
      </c>
    </row>
    <row r="4" spans="1:1" ht="14.25">
      <c r="A4" s="6" t="s">
        <v>52</v>
      </c>
    </row>
    <row r="5" spans="1:1">
      <c r="A5" s="8" t="s">
        <v>53</v>
      </c>
    </row>
    <row r="6" spans="1:1">
      <c r="A6" s="8" t="s">
        <v>54</v>
      </c>
    </row>
    <row r="7" spans="1:1">
      <c r="A7" s="8"/>
    </row>
    <row r="8" spans="1:1">
      <c r="A8" t="s">
        <v>49</v>
      </c>
    </row>
    <row r="10" spans="1:1">
      <c r="A10" s="7" t="s">
        <v>40</v>
      </c>
    </row>
    <row r="11" spans="1:1">
      <c r="A11" s="7" t="s">
        <v>41</v>
      </c>
    </row>
    <row r="12" spans="1:1">
      <c r="A12" s="7" t="s">
        <v>42</v>
      </c>
    </row>
    <row r="13" spans="1:1">
      <c r="A13" s="7" t="s">
        <v>43</v>
      </c>
    </row>
    <row r="14" spans="1:1">
      <c r="A14" s="7" t="s">
        <v>44</v>
      </c>
    </row>
    <row r="15" spans="1:1">
      <c r="A15" s="7" t="s">
        <v>45</v>
      </c>
    </row>
    <row r="16" spans="1:1">
      <c r="A16" s="7" t="s">
        <v>46</v>
      </c>
    </row>
    <row r="17" spans="1:2">
      <c r="A17" s="7" t="s">
        <v>47</v>
      </c>
    </row>
    <row r="18" spans="1:2">
      <c r="A18" s="7" t="s">
        <v>48</v>
      </c>
    </row>
    <row r="20" spans="1:2">
      <c r="A20" s="11" t="s">
        <v>60</v>
      </c>
    </row>
    <row r="21" spans="1:2">
      <c r="A21" s="11" t="s">
        <v>61</v>
      </c>
    </row>
    <row r="26" spans="1:2">
      <c r="A26" t="s">
        <v>59</v>
      </c>
    </row>
    <row r="28" spans="1:2">
      <c r="A28" s="10" t="s">
        <v>56</v>
      </c>
      <c r="B28" s="9"/>
    </row>
    <row r="29" spans="1:2">
      <c r="A29" s="10" t="s">
        <v>57</v>
      </c>
      <c r="B29" s="9"/>
    </row>
    <row r="30" spans="1:2">
      <c r="A30" s="10" t="s">
        <v>58</v>
      </c>
      <c r="B30" s="9"/>
    </row>
    <row r="31" spans="1:2">
      <c r="A31" s="10"/>
      <c r="B31" s="9"/>
    </row>
    <row r="32" spans="1:2">
      <c r="A32" s="10"/>
    </row>
    <row r="36" spans="1:1">
      <c r="A36" s="12" t="s">
        <v>62</v>
      </c>
    </row>
    <row r="39" spans="1:1">
      <c r="A39" t="s">
        <v>84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19</vt:i4>
      </vt:variant>
    </vt:vector>
  </HeadingPairs>
  <TitlesOfParts>
    <vt:vector size="22" baseType="lpstr">
      <vt:lpstr>braquets</vt:lpstr>
      <vt:lpstr>nbe dents</vt:lpstr>
      <vt:lpstr>Feuil1</vt:lpstr>
      <vt:lpstr>_rl3</vt:lpstr>
      <vt:lpstr>circonférence</vt:lpstr>
      <vt:lpstr>plateau_1</vt:lpstr>
      <vt:lpstr>plateau_2</vt:lpstr>
      <vt:lpstr>plateau_3</vt:lpstr>
      <vt:lpstr>rl_1</vt:lpstr>
      <vt:lpstr>rl_10</vt:lpstr>
      <vt:lpstr>rl_11</vt:lpstr>
      <vt:lpstr>rl_12</vt:lpstr>
      <vt:lpstr>rl_13</vt:lpstr>
      <vt:lpstr>rl_2</vt:lpstr>
      <vt:lpstr>rl_3</vt:lpstr>
      <vt:lpstr>rl_4</vt:lpstr>
      <vt:lpstr>rl_5</vt:lpstr>
      <vt:lpstr>rl_6</vt:lpstr>
      <vt:lpstr>rl_7</vt:lpstr>
      <vt:lpstr>rl_8</vt:lpstr>
      <vt:lpstr>rl_9</vt:lpstr>
      <vt:lpstr>braquets!Zone_d_impression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CLERC</cp:lastModifiedBy>
  <cp:lastPrinted>2009-05-16T17:01:09Z</cp:lastPrinted>
  <dcterms:created xsi:type="dcterms:W3CDTF">2004-10-09T19:07:42Z</dcterms:created>
  <dcterms:modified xsi:type="dcterms:W3CDTF">2020-11-10T10:06:32Z</dcterms:modified>
</cp:coreProperties>
</file>